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Ресурс ОПиПР\3. Закупка\Закупки 2024\КР ВЛ 6-10 и обваловка\"/>
    </mc:Choice>
  </mc:AlternateContent>
  <bookViews>
    <workbookView xWindow="0" yWindow="0" windowWidth="33825" windowHeight="132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G9" i="1" l="1"/>
  <c r="M9" i="1" l="1"/>
  <c r="G10" i="1" l="1"/>
  <c r="N9" i="1"/>
  <c r="Q9" i="1" s="1"/>
  <c r="Q10" i="1" s="1"/>
  <c r="Q12" i="1" s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<sst xmlns="http://schemas.openxmlformats.org/spreadsheetml/2006/main" count="34" uniqueCount="27">
  <si>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</si>
  <si>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</si>
  <si>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</si>
  <si>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</si>
  <si>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</si>
  <si>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</si>
  <si>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</si>
  <si>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</si>
  <si>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</si>
  <si>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</si>
  <si>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</si>
  <si>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</si>
  <si>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</si>
  <si>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</si>
  <si>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</si>
  <si>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</si>
  <si>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</si>
  <si>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</si>
  <si>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</si>
  <si>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</si>
  <si>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</si>
  <si>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</si>
  <si>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</si>
  <si>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</si>
  <si>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t xml:space="preserve"> Начальная (максимальная) цена договора, указанная в извещении (N), руб. без НДС </t>
  </si>
  <si>
    <t>Приложение к Документации о закупке – Структура НМЦ (в т.ч. форма Коммерческого предложения)</t>
  </si>
  <si>
    <t xml:space="preserve">ОКПД2 42.22.22.140. Выполнение капитального ремонта и обваловке привозным грунтом опор воздушных линий электропередач 6-35 кВ на территории Облученского муниципального района, Ленинского муниципального района, Биробиджанского муниципального района ЭС ЕАО, в рамках выполнения годовой программы ремонтов 2024 года для нужд филиала «ЭС ЕАО»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</si>
</sst>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2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359">
    <xf numFmtId="0" fontId="0" fillId="0" borderId="0"/>
    <xf numFmtId="0" fontId="15" fillId="0" borderId="0"/>
    <xf numFmtId="0" fontId="16" fillId="0" borderId="0"/>
    <xf numFmtId="0" fontId="17" fillId="0" borderId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0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9" fillId="0" borderId="0"/>
    <xf numFmtId="0" fontId="20" fillId="0" borderId="0"/>
    <xf numFmtId="0" fontId="20" fillId="0" borderId="0"/>
    <xf numFmtId="0" fontId="13" fillId="0" borderId="0"/>
    <xf numFmtId="0" fontId="22" fillId="0" borderId="0"/>
    <xf numFmtId="0" fontId="19" fillId="0" borderId="0"/>
    <xf numFmtId="0" fontId="20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5" fillId="0" borderId="0"/>
  </cellStyleXfs>
  <cellXfs count="8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30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/>
    </xf>
    <xf numFmtId="4" fontId="12" fillId="6" borderId="36" xfId="0" applyNumberFormat="1" applyFont="1" applyFill="1" applyBorder="1" applyAlignment="1">
      <alignment horizontal="center" vertical="center" wrapText="1"/>
    </xf>
    <xf numFmtId="165" fontId="4" fillId="25" borderId="33" xfId="0" applyNumberFormat="1" applyFont="1" applyFill="1" applyBorder="1" applyAlignment="1">
      <alignment horizontal="center" vertical="center" wrapText="1"/>
    </xf>
    <xf numFmtId="4" fontId="1" fillId="4" borderId="33" xfId="0" applyNumberFormat="1" applyFont="1" applyFill="1" applyBorder="1" applyAlignment="1">
      <alignment horizontal="center" vertical="center" wrapText="1"/>
    </xf>
    <xf numFmtId="4" fontId="9" fillId="4" borderId="38" xfId="0" applyNumberFormat="1" applyFont="1" applyFill="1" applyBorder="1" applyAlignment="1" applyProtection="1">
      <alignment vertical="center" wrapText="1"/>
    </xf>
    <xf numFmtId="4" fontId="9" fillId="4" borderId="23" xfId="0" applyNumberFormat="1" applyFont="1" applyFill="1" applyBorder="1" applyAlignment="1" applyProtection="1">
      <alignment vertical="center" wrapText="1"/>
    </xf>
    <xf numFmtId="49" fontId="8" fillId="2" borderId="39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ont="1"/>
    <xf numFmtId="0" fontId="4" fillId="2" borderId="3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3" fontId="4" fillId="5" borderId="5" xfId="0" applyNumberFormat="1" applyFont="1" applyFill="1" applyBorder="1" applyAlignment="1">
      <alignment horizontal="center" vertical="top" wrapText="1"/>
    </xf>
    <xf numFmtId="4" fontId="4" fillId="5" borderId="5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5" xfId="0" applyNumberFormat="1" applyFont="1" applyFill="1" applyBorder="1" applyAlignment="1">
      <alignment horizontal="center" vertical="center" wrapText="1"/>
    </xf>
    <xf numFmtId="4" fontId="4" fillId="5" borderId="22" xfId="0" applyNumberFormat="1" applyFont="1" applyFill="1" applyBorder="1" applyAlignment="1">
      <alignment horizontal="center" vertical="center" wrapText="1"/>
    </xf>
    <xf numFmtId="9" fontId="9" fillId="2" borderId="11" xfId="0" applyNumberFormat="1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/>
    </xf>
    <xf numFmtId="4" fontId="8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25" borderId="31" xfId="0" applyNumberFormat="1" applyFont="1" applyFill="1" applyBorder="1" applyAlignment="1" applyProtection="1">
      <alignment horizontal="right" vertical="center" wrapText="1"/>
    </xf>
    <xf numFmtId="4" fontId="9" fillId="25" borderId="32" xfId="0" applyNumberFormat="1" applyFont="1" applyFill="1" applyBorder="1" applyAlignment="1" applyProtection="1">
      <alignment horizontal="right" vertical="center" wrapText="1"/>
    </xf>
    <xf numFmtId="4" fontId="9" fillId="25" borderId="37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top" wrapText="1"/>
    </xf>
    <xf numFmtId="4" fontId="9" fillId="4" borderId="28" xfId="0" applyNumberFormat="1" applyFont="1" applyFill="1" applyBorder="1" applyAlignment="1" applyProtection="1">
      <alignment horizontal="right" vertical="top" wrapText="1"/>
    </xf>
    <xf numFmtId="4" fontId="9" fillId="4" borderId="29" xfId="0" applyNumberFormat="1" applyFont="1" applyFill="1" applyBorder="1" applyAlignment="1" applyProtection="1">
      <alignment horizontal="right" vertical="top" wrapText="1"/>
    </xf>
    <xf numFmtId="4" fontId="9" fillId="4" borderId="25" xfId="0" applyNumberFormat="1" applyFont="1" applyFill="1" applyBorder="1" applyAlignment="1" applyProtection="1">
      <alignment horizontal="right" vertical="top" wrapText="1"/>
    </xf>
    <xf numFmtId="4" fontId="9" fillId="4" borderId="10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9" fillId="4" borderId="32" xfId="0" applyNumberFormat="1" applyFont="1" applyFill="1" applyBorder="1" applyAlignment="1" applyProtection="1">
      <alignment horizontal="right" vertical="center" wrapText="1"/>
    </xf>
    <xf numFmtId="4" fontId="9" fillId="4" borderId="37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topLeftCell="A4" zoomScaleNormal="100" workbookViewId="0">
      <selection activeCell="F8" sqref="F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7.75" customHeight="1" x14ac:dyDescent="0.25">
      <c r="B1" s="58" t="s">
        <v>25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2" t="s">
        <v>10</v>
      </c>
      <c r="C3" s="63"/>
      <c r="D3" s="63"/>
      <c r="E3" s="64"/>
      <c r="F3" s="18">
        <v>25683411.370000001</v>
      </c>
      <c r="G3" s="9" t="s">
        <v>2</v>
      </c>
      <c r="H3" s="1"/>
      <c r="I3" s="60" t="s">
        <v>17</v>
      </c>
      <c r="J3" s="60"/>
      <c r="K3" s="60"/>
      <c r="L3" s="60"/>
      <c r="M3" s="60"/>
      <c r="N3" s="60"/>
      <c r="O3" s="60"/>
      <c r="P3" s="60"/>
      <c r="Q3" s="6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/>
      <c r="C4" s="47"/>
      <c r="D4" s="47"/>
      <c r="E4" s="47"/>
      <c r="F4" s="47"/>
      <c r="G4" s="47"/>
      <c r="H4" s="1"/>
      <c r="I4" s="61" t="s">
        <v>18</v>
      </c>
      <c r="J4" s="61"/>
      <c r="K4" s="61"/>
      <c r="L4" s="61"/>
      <c r="M4" s="6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48" t="s">
        <v>11</v>
      </c>
      <c r="C7" s="49"/>
      <c r="D7" s="50"/>
      <c r="E7" s="50"/>
      <c r="F7" s="51"/>
      <c r="G7" s="52"/>
      <c r="H7" s="23"/>
      <c r="I7" s="55" t="s">
        <v>20</v>
      </c>
      <c r="J7" s="56"/>
      <c r="K7" s="56"/>
      <c r="L7" s="56"/>
      <c r="M7" s="56"/>
      <c r="N7" s="56"/>
      <c r="O7" s="56"/>
      <c r="P7" s="56"/>
      <c r="Q7" s="57"/>
      <c r="R7" s="1"/>
      <c r="S7" s="1"/>
      <c r="T7" s="1"/>
      <c r="U7" s="1"/>
      <c r="V7" s="1"/>
      <c r="W7" s="1"/>
      <c r="X7" s="1"/>
      <c r="Y7" s="1"/>
      <c r="Z7" s="1"/>
    </row>
    <row r="8" spans="1:27" ht="127.5" x14ac:dyDescent="0.25">
      <c r="B8" s="13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4" t="s">
        <v>9</v>
      </c>
      <c r="H8" s="1"/>
      <c r="I8" s="20" t="s">
        <v>3</v>
      </c>
      <c r="J8" s="6" t="s">
        <v>1</v>
      </c>
      <c r="K8" s="7" t="s">
        <v>12</v>
      </c>
      <c r="L8" s="6" t="s">
        <v>21</v>
      </c>
      <c r="M8" s="6" t="s">
        <v>7</v>
      </c>
      <c r="N8" s="7" t="s">
        <v>8</v>
      </c>
      <c r="O8" s="7" t="s">
        <v>13</v>
      </c>
      <c r="P8" s="7" t="s">
        <v>4</v>
      </c>
      <c r="Q8" s="21" t="s">
        <v>14</v>
      </c>
      <c r="R8" s="1"/>
      <c r="S8" s="1"/>
      <c r="T8" s="1"/>
      <c r="U8" s="1"/>
      <c r="V8" s="1"/>
      <c r="W8" s="1"/>
      <c r="X8" s="1"/>
      <c r="Y8" s="1"/>
      <c r="Z8" s="1"/>
    </row>
    <row r="9" spans="1:27" s="29" customFormat="1" ht="204.75" thickBot="1" x14ac:dyDescent="0.3">
      <c r="B9" s="30">
        <v>1</v>
      </c>
      <c r="C9" s="28" t="s">
        <v>26</v>
      </c>
      <c r="D9" s="31" t="s">
        <v>16</v>
      </c>
      <c r="E9" s="36">
        <f>F3</f>
        <v>25683411.370000001</v>
      </c>
      <c r="F9" s="32">
        <v>1</v>
      </c>
      <c r="G9" s="35">
        <f>E9</f>
        <v>25683411.370000001</v>
      </c>
      <c r="H9" s="33"/>
      <c r="I9" s="22">
        <v>1</v>
      </c>
      <c r="J9" s="28" t="s">
        <v>26</v>
      </c>
      <c r="K9" s="8"/>
      <c r="L9" s="8"/>
      <c r="M9" s="34" t="str">
        <f>D9</f>
        <v>шт</v>
      </c>
      <c r="N9" s="35">
        <f>G9</f>
        <v>25683411.370000001</v>
      </c>
      <c r="O9" s="36"/>
      <c r="P9" s="37">
        <v>1</v>
      </c>
      <c r="Q9" s="38">
        <f>N9</f>
        <v>25683411.370000001</v>
      </c>
      <c r="R9" s="33"/>
      <c r="S9" s="33"/>
      <c r="T9" s="33"/>
      <c r="U9" s="33"/>
      <c r="V9" s="33"/>
      <c r="W9" s="33"/>
      <c r="X9" s="33"/>
      <c r="Y9" s="33"/>
      <c r="Z9" s="33"/>
    </row>
    <row r="10" spans="1:27" ht="21" customHeight="1" thickBot="1" x14ac:dyDescent="0.3">
      <c r="A10" s="5"/>
      <c r="B10" s="65" t="s">
        <v>5</v>
      </c>
      <c r="C10" s="66"/>
      <c r="D10" s="66"/>
      <c r="E10" s="66"/>
      <c r="F10" s="67"/>
      <c r="G10" s="15">
        <f>SUM(G9:G9)</f>
        <v>25683411.370000001</v>
      </c>
      <c r="H10" s="1"/>
      <c r="I10" s="65" t="s">
        <v>24</v>
      </c>
      <c r="J10" s="66"/>
      <c r="K10" s="66"/>
      <c r="L10" s="66"/>
      <c r="M10" s="66"/>
      <c r="N10" s="66"/>
      <c r="O10" s="66"/>
      <c r="P10" s="67"/>
      <c r="Q10" s="15">
        <f>SUM(Q9:Q9)</f>
        <v>25683411.370000001</v>
      </c>
      <c r="R10" s="1"/>
      <c r="S10" s="1"/>
      <c r="T10" s="1"/>
      <c r="U10" s="1"/>
      <c r="V10" s="1"/>
      <c r="W10" s="1"/>
      <c r="X10" s="1"/>
      <c r="Y10" s="1"/>
      <c r="Z10" s="1"/>
    </row>
    <row r="11" spans="1:27" ht="15" customHeight="1" thickBot="1" x14ac:dyDescent="0.3">
      <c r="A11" s="5"/>
      <c r="B11" s="53" t="s">
        <v>15</v>
      </c>
      <c r="C11" s="54"/>
      <c r="D11" s="54"/>
      <c r="E11" s="54"/>
      <c r="F11" s="10">
        <v>0.2</v>
      </c>
      <c r="G11" s="16">
        <f>G10*F11</f>
        <v>5136682.2740000002</v>
      </c>
      <c r="H11" s="1"/>
      <c r="I11" s="26"/>
      <c r="J11" s="68" t="s">
        <v>22</v>
      </c>
      <c r="K11" s="69"/>
      <c r="L11" s="69"/>
      <c r="M11" s="69"/>
      <c r="N11" s="69"/>
      <c r="O11" s="69"/>
      <c r="P11" s="70"/>
      <c r="Q11" s="24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customHeight="1" thickBot="1" x14ac:dyDescent="0.3">
      <c r="A12" s="5"/>
      <c r="B12" s="76" t="s">
        <v>6</v>
      </c>
      <c r="C12" s="77"/>
      <c r="D12" s="77"/>
      <c r="E12" s="77"/>
      <c r="F12" s="78"/>
      <c r="G12" s="17">
        <f>G10+G11</f>
        <v>30820093.644000001</v>
      </c>
      <c r="H12" s="1"/>
      <c r="I12" s="27"/>
      <c r="J12" s="79" t="s">
        <v>23</v>
      </c>
      <c r="K12" s="80"/>
      <c r="L12" s="80"/>
      <c r="M12" s="80"/>
      <c r="N12" s="80"/>
      <c r="O12" s="80"/>
      <c r="P12" s="81"/>
      <c r="Q12" s="25">
        <f>Q10*Q11</f>
        <v>0</v>
      </c>
      <c r="R12" s="1"/>
      <c r="S12" s="1"/>
      <c r="T12" s="1"/>
      <c r="U12" s="1"/>
      <c r="V12" s="1"/>
      <c r="W12" s="1"/>
      <c r="X12" s="1"/>
      <c r="Y12" s="1"/>
      <c r="Z12" s="1"/>
    </row>
    <row r="13" spans="1:27" s="12" customFormat="1" ht="15.75" customHeight="1" x14ac:dyDescent="0.25">
      <c r="A13" s="40"/>
      <c r="B13" s="41"/>
      <c r="C13" s="41"/>
      <c r="D13" s="41"/>
      <c r="E13" s="41"/>
      <c r="F13" s="41"/>
      <c r="G13" s="42"/>
      <c r="H13" s="43"/>
      <c r="I13" s="74" t="s">
        <v>15</v>
      </c>
      <c r="J13" s="75"/>
      <c r="K13" s="75"/>
      <c r="L13" s="75"/>
      <c r="M13" s="75"/>
      <c r="N13" s="75"/>
      <c r="O13" s="75"/>
      <c r="P13" s="39">
        <v>0.2</v>
      </c>
      <c r="Q13" s="16"/>
      <c r="R13" s="11"/>
      <c r="S13" s="11"/>
      <c r="T13" s="11"/>
      <c r="U13" s="11"/>
      <c r="V13" s="11"/>
      <c r="W13" s="11"/>
      <c r="X13" s="11"/>
      <c r="Y13" s="11"/>
      <c r="Z13" s="11"/>
    </row>
    <row r="14" spans="1:27" ht="19.5" customHeight="1" thickBot="1" x14ac:dyDescent="0.3">
      <c r="A14" s="44"/>
      <c r="B14" s="46"/>
      <c r="C14" s="46"/>
      <c r="D14" s="46"/>
      <c r="E14" s="46"/>
      <c r="F14" s="46"/>
      <c r="G14" s="46"/>
      <c r="H14" s="43"/>
      <c r="I14" s="71" t="s">
        <v>6</v>
      </c>
      <c r="J14" s="72"/>
      <c r="K14" s="72"/>
      <c r="L14" s="72"/>
      <c r="M14" s="72"/>
      <c r="N14" s="72"/>
      <c r="O14" s="72"/>
      <c r="P14" s="73"/>
      <c r="Q14" s="17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7.6" customHeight="1" x14ac:dyDescent="0.25">
      <c r="A15" s="44"/>
      <c r="B15" s="46"/>
      <c r="C15" s="46"/>
      <c r="D15" s="46"/>
      <c r="E15" s="46"/>
      <c r="F15" s="46"/>
      <c r="G15" s="46"/>
      <c r="H15" s="45"/>
      <c r="I15" s="41"/>
      <c r="J15" s="41"/>
      <c r="K15" s="41"/>
      <c r="L15" s="41"/>
      <c r="M15" s="41"/>
      <c r="N15" s="41"/>
      <c r="O15" s="41"/>
      <c r="P15" s="41"/>
      <c r="Q15" s="42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x14ac:dyDescent="0.25">
      <c r="I16" s="1"/>
      <c r="J16" s="1"/>
      <c r="K16" s="1"/>
      <c r="L16" s="1"/>
      <c r="M16" s="1"/>
      <c r="N16" s="2"/>
      <c r="O16" s="2"/>
      <c r="P16" s="2"/>
      <c r="Q16" s="1"/>
      <c r="Z16" s="1"/>
    </row>
  </sheetData>
  <mergeCells count="15">
    <mergeCell ref="I14:P14"/>
    <mergeCell ref="I13:O13"/>
    <mergeCell ref="B12:F12"/>
    <mergeCell ref="J12:P12"/>
    <mergeCell ref="B4:G4"/>
    <mergeCell ref="B7:G7"/>
    <mergeCell ref="B11:E11"/>
    <mergeCell ref="I7:Q7"/>
    <mergeCell ref="B1:Q1"/>
    <mergeCell ref="I3:Q3"/>
    <mergeCell ref="I4:M4"/>
    <mergeCell ref="B3:E3"/>
    <mergeCell ref="B10:F10"/>
    <mergeCell ref="J11:P11"/>
    <mergeCell ref="I10:P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Кирильцов Алексей Викторович</cp:lastModifiedBy>
  <dcterms:created xsi:type="dcterms:W3CDTF">2018-05-22T01:14:50Z</dcterms:created>
  <dcterms:modified xsi:type="dcterms:W3CDTF">2023-08-29T05:38:51Z</dcterms:modified>
</cp:coreProperties>
</file>